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efsthr-my.sharepoint.com/personal/jfabris_efst_hr/Documents/Dokumenti/2023_2024/Odbor za unaprjeđenje kvalitete/103_sjednica_ožujak_2023/"/>
    </mc:Choice>
  </mc:AlternateContent>
  <bookViews>
    <workbookView xWindow="0" yWindow="0" windowWidth="28800" windowHeight="12180"/>
  </bookViews>
  <sheets>
    <sheet name="2022.2023." sheetId="1" r:id="rId1"/>
    <sheet name="2021.2022." sheetId="2" r:id="rId2"/>
  </sheets>
  <definedNames>
    <definedName name="_xlnm.Print_Area" localSheetId="1">'2021.2022.'!$A$1:$R$15</definedName>
    <definedName name="_xlnm.Print_Area" localSheetId="0">'2022.2023.'!$A$1:$R$13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2" l="1"/>
  <c r="Q9" i="2"/>
  <c r="R9" i="2" l="1"/>
  <c r="O9" i="2"/>
  <c r="N9" i="2"/>
  <c r="M9" i="2"/>
  <c r="L9" i="2"/>
  <c r="K9" i="2"/>
  <c r="J9" i="2"/>
  <c r="I9" i="2"/>
  <c r="G9" i="2"/>
  <c r="R7" i="1" l="1"/>
  <c r="Q7" i="1"/>
  <c r="H7" i="1"/>
  <c r="I7" i="1"/>
  <c r="J7" i="1"/>
  <c r="K7" i="1"/>
  <c r="L7" i="1"/>
  <c r="M7" i="1"/>
  <c r="N7" i="1"/>
  <c r="O7" i="1"/>
  <c r="G7" i="1"/>
</calcChain>
</file>

<file path=xl/sharedStrings.xml><?xml version="1.0" encoding="utf-8"?>
<sst xmlns="http://schemas.openxmlformats.org/spreadsheetml/2006/main" count="76" uniqueCount="30">
  <si>
    <t>Vrijeme početka</t>
  </si>
  <si>
    <t>Vrijeme dovršetka</t>
  </si>
  <si>
    <t>E-pošta</t>
  </si>
  <si>
    <t>Naziv</t>
  </si>
  <si>
    <t>Naziv završenog studijskog programa:</t>
  </si>
  <si>
    <t>Fakultet pravovremeno i javno objavljuje
sve potrebne informacije o studiju, uvjetima
upisa, izvođenju studija, kao i uvjetima
napredovanja i završetka studija</t>
  </si>
  <si>
    <t>Doktorski studij osigurava rad u
suvremenom i visoko kvalitetnom
znanstvenom okruženju</t>
  </si>
  <si>
    <t>Doktorski studij ima razrađene postupke
izrade i obrane doktorskog rada opisane
javno dostupnim pravilnikom i drugim
pratećim dokumentima</t>
  </si>
  <si>
    <t>Doktorski studij izvode visokokvalificirani
znanstvenici u pojedinom području
istraživanja</t>
  </si>
  <si>
    <t>Postupak mentoriranja osigurava kvalitetnu
izradu doktorskoga rada</t>
  </si>
  <si>
    <t>Ishodi učenja studija su logički i jasno
povezani te proizlaze iz ishoda učenja
pojedinih nastavnih sadržaja, mentorskog i
istraživačkog rada</t>
  </si>
  <si>
    <t>Nastavne metode su prikladne za
razvijanje potrebnih znanstvenih znanja i
vještina</t>
  </si>
  <si>
    <t>Doktorski studij omogućuje primjenu
naprednih ekonomskih teorija i metoda u
istraživanju složenih ekonomskih problema</t>
  </si>
  <si>
    <t>Doktorski studij osigurava sudjelovanje
visokokvalitetnih mentora i nastavnika sa
stranih sveučilišta</t>
  </si>
  <si>
    <t>Biste li drugima preporučili da upišu ovaj
doktorski studij?</t>
  </si>
  <si>
    <t>Koju biste ukupnu ocjenu dodijelili vašem studiju (od 1 (nedovoljan) do 5 (izvrstan))?</t>
  </si>
  <si>
    <t xml:space="preserve">Centar za poslijediplomske studije radi profesionalno i u skladu s potrebama studenata
</t>
  </si>
  <si>
    <t>anonymous</t>
  </si>
  <si>
    <t>Poslovna ekonomija</t>
  </si>
  <si>
    <t>DA</t>
  </si>
  <si>
    <t>Ekonomija</t>
  </si>
  <si>
    <t>Uvođenjem konzultanata podignuta je razina kvalitete studija. Trebalo bi poboljšati dostupnost literature- pristup većem broju baza podataka.</t>
  </si>
  <si>
    <t>Generalno bih doktorski studij ocijenio visokom ocjenom, uz nekoliko prijedloga za unaprjeđenje: a) da su zahtjevi studija i koraci izrade rada opisani više strukturirano (trenutno su opisani samo u Pravilniku) i b) da su uvjeti izrade disertacije detaljnije opisani i c) da su izgled i zahtjevi izrade disertacije detaljnije opisani, primjerice pružanjem predloška disertacije. P.s. nezgodno je pisati u ovoj anketi, jer pod ovom točkom se sve piše u jednom redu (trebao bi biti "box", a ne "line" za pitanje 14).</t>
  </si>
  <si>
    <t xml:space="preserve">STUDENTSKO VREDNOVANJE CJELOKUPNOG DOKTORSKOG STUDIJA U 2021./2022. AKAD.GOD. </t>
  </si>
  <si>
    <t xml:space="preserve">Molimo vas iznesite svoje primjedbe, zapažanje I prijedloge u vezi doktorskog studija </t>
  </si>
  <si>
    <t xml:space="preserve">STUDENTSKO VREDNOVANJE CJELOKUPNOG DOKTORSKOG STUDIJA U 2022./2023. AKAD.GOD. </t>
  </si>
  <si>
    <t>Br.</t>
  </si>
  <si>
    <t>Srednja ocjena</t>
  </si>
  <si>
    <t>Najveća primjedba se odnosi na veliki broj kolegija koji nisu direktno povezani s područjem doktorata, kao i radionica za koje bi bilo bolje i korisnije da su samo dvije (tematika dosadašnje prve i druge radionice u jednoj, a treće i četvrte u drugoj radionici). Dosadašnje stanje u nekim segmentima predstavlja više gubitak vremena, nego korist za doktoranda. Također je vrlo važno upoznati kandidate s metodologijom rada (pri čemu bi manji naglasak trebao biti na samoj teoriji, a više na smjernicama i usvajanju metodologije izrade rada/disertacije).</t>
  </si>
  <si>
    <t>Pohvale za super atmosferu na istraživačkim radionicama dok prije deset i više godina nije bilo tako. Komunicirajte ulogu mentora; pri upisu nisam shvacala da je mentor sve. Pohvala Marini jer se uz njeno pracenje doktorand moze u potpunosti posvetiti istraživanju.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</si>
</sst>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/yy\ h:mm:ss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164" fontId="0" fillId="0" borderId="0" xfId="0" applyNumberFormat="1"/>
    <xf numFmtId="0" fontId="0" fillId="0" borderId="0" xfId="0" applyNumberFormat="1"/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quotePrefix="1" applyNumberFormat="1" applyAlignment="1">
      <alignment horizontal="center" vertical="center"/>
    </xf>
    <xf numFmtId="165" fontId="1" fillId="0" borderId="0" xfId="0" applyNumberFormat="1" applyFont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0" fillId="0" borderId="0" xfId="0" applyNumberFormat="1" applyFill="1"/>
    <xf numFmtId="0" fontId="0" fillId="0" borderId="0" xfId="0" applyNumberFormat="1" applyFill="1"/>
    <xf numFmtId="0" fontId="0" fillId="0" borderId="0" xfId="0" applyNumberFormat="1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Fill="1"/>
    <xf numFmtId="1" fontId="0" fillId="0" borderId="0" xfId="0" applyNumberFormat="1" applyFill="1" applyAlignment="1">
      <alignment horizontal="center" vertical="center" wrapText="1"/>
    </xf>
    <xf numFmtId="1" fontId="0" fillId="0" borderId="0" xfId="0" applyNumberFormat="1" applyFont="1" applyFill="1" applyAlignment="1">
      <alignment horizontal="center" vertical="center" wrapText="1"/>
    </xf>
    <xf numFmtId="1" fontId="0" fillId="0" borderId="0" xfId="0" quotePrefix="1" applyNumberForma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7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65" formatCode="0.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65" formatCode="0.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65" formatCode="0.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65" formatCode="0.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65" formatCode="0.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65" formatCode="0.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65" formatCode="0.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65" formatCode="0.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65" formatCode="0.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65" formatCode="0.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65" formatCode="0.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65" formatCode="0.0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65" formatCode="0.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65" formatCode="0.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65" formatCode="0.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65" formatCode="0.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65" formatCode="0.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65" formatCode="0.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65" formatCode="0.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65" formatCode="0.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65" formatCode="0.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65" formatCode="0.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65" formatCode="0.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65" formatCode="0.0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164" formatCode="m/d/yy\ h:mm:ss"/>
      <fill>
        <patternFill patternType="none">
          <fgColor indexed="64"/>
          <bgColor auto="1"/>
        </patternFill>
      </fill>
    </dxf>
    <dxf>
      <numFmt numFmtId="164" formatCode="m/d/yy\ h:mm:ss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rgb="FF000000"/>
          <bgColor auto="1"/>
        </patternFill>
      </fill>
    </dxf>
    <dxf>
      <alignment horizontal="center" vertical="center" textRotation="0" wrapText="1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164" formatCode="m/d/yy\ h:mm:ss"/>
      <fill>
        <patternFill patternType="none">
          <fgColor indexed="64"/>
          <bgColor auto="1"/>
        </patternFill>
      </fill>
    </dxf>
    <dxf>
      <numFmt numFmtId="164" formatCode="m/d/yy\ h:mm:ss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1" name="Table1" displayName="Table1" ref="A2:R7" totalsRowCount="1" headerRowDxfId="75" dataDxfId="74">
  <autoFilter ref="A2:R6"/>
  <tableColumns count="18">
    <tableColumn id="1" name="Br." dataDxfId="73" totalsRowDxfId="17"/>
    <tableColumn id="2" name="Vrijeme početka" dataDxfId="72" totalsRowDxfId="16"/>
    <tableColumn id="3" name="Vrijeme dovršetka" dataDxfId="71" totalsRowDxfId="15"/>
    <tableColumn id="4" name="E-pošta" dataDxfId="70" totalsRowDxfId="14"/>
    <tableColumn id="5" name="Naziv" dataDxfId="69" totalsRowDxfId="13"/>
    <tableColumn id="6" name="Naziv završenog studijskog programa:" totalsRowLabel="Srednja ocjena" dataDxfId="68" totalsRowDxfId="12"/>
    <tableColumn id="7" name="Fakultet pravovremeno i javno objavljuje_x000a_sve potrebne informacije o studiju, uvjetima_x000a_upisa, izvođenju studija, kao i uvjetima_x000a_napredovanja i završetka studija" totalsRowFunction="custom" dataDxfId="67" totalsRowDxfId="11">
      <totalsRowFormula>AVERAGE(Table1[Fakultet pravovremeno i javno objavljuje
sve potrebne informacije o studiju, uvjetima
upisa, izvođenju studija, kao i uvjetima
napredovanja i završetka studija])</totalsRowFormula>
    </tableColumn>
    <tableColumn id="8" name="Doktorski studij osigurava rad u_x000a_suvremenom i visoko kvalitetnom_x000a_znanstvenom okruženju" totalsRowFunction="custom" dataDxfId="66" totalsRowDxfId="10">
      <totalsRowFormula>AVERAGE(H3:H6)</totalsRowFormula>
    </tableColumn>
    <tableColumn id="9" name="Doktorski studij ima razrađene postupke_x000a_izrade i obrane doktorskog rada opisane_x000a_javno dostupnim pravilnikom i drugim_x000a_pratećim dokumentima" totalsRowFunction="custom" dataDxfId="65" totalsRowDxfId="9">
      <totalsRowFormula>AVERAGE(Table1[Doktorski studij ima razrađene postupke
izrade i obrane doktorskog rada opisane
javno dostupnim pravilnikom i drugim
pratećim dokumentima])</totalsRowFormula>
    </tableColumn>
    <tableColumn id="10" name="Doktorski studij izvode visokokvalificirani_x000a_znanstvenici u pojedinom području_x000a_istraživanja" totalsRowFunction="custom" dataDxfId="64" totalsRowDxfId="8">
      <totalsRowFormula>AVERAGE(Table1[Doktorski studij izvode visokokvalificirani
znanstvenici u pojedinom području
istraživanja])</totalsRowFormula>
    </tableColumn>
    <tableColumn id="11" name="Postupak mentoriranja osigurava kvalitetnu_x000a_izradu doktorskoga rada" totalsRowFunction="custom" dataDxfId="63" totalsRowDxfId="7">
      <totalsRowFormula>AVERAGE(Table1[Postupak mentoriranja osigurava kvalitetnu
izradu doktorskoga rada])</totalsRowFormula>
    </tableColumn>
    <tableColumn id="12" name="Ishodi učenja studija su logički i jasno_x000a_povezani te proizlaze iz ishoda učenja_x000a_pojedinih nastavnih sadržaja, mentorskog i_x000a_istraživačkog rada" totalsRowFunction="custom" dataDxfId="62" totalsRowDxfId="6">
      <totalsRowFormula>AVERAGE(Table1[Ishodi učenja studija su logički i jasno
povezani te proizlaze iz ishoda učenja
pojedinih nastavnih sadržaja, mentorskog i
istraživačkog rada])</totalsRowFormula>
    </tableColumn>
    <tableColumn id="13" name="Nastavne metode su prikladne za_x000a_razvijanje potrebnih znanstvenih znanja i_x000a_vještina" totalsRowFunction="custom" dataDxfId="61" totalsRowDxfId="5">
      <totalsRowFormula>AVERAGE(Table1[Nastavne metode su prikladne za
razvijanje potrebnih znanstvenih znanja i
vještina])</totalsRowFormula>
    </tableColumn>
    <tableColumn id="14" name="Doktorski studij omogućuje primjenu_x000a_naprednih ekonomskih teorija i metoda u_x000a_istraživanju složenih ekonomskih problema" totalsRowFunction="custom" dataDxfId="60" totalsRowDxfId="4">
      <totalsRowFormula>AVERAGE(Table1[Doktorski studij omogućuje primjenu
naprednih ekonomskih teorija i metoda u
istraživanju složenih ekonomskih problema])</totalsRowFormula>
    </tableColumn>
    <tableColumn id="15" name="Doktorski studij osigurava sudjelovanje_x000a_visokokvalitetnih mentora i nastavnika sa_x000a_stranih sveučilišta" totalsRowFunction="custom" dataDxfId="59" totalsRowDxfId="3">
      <totalsRowFormula>AVERAGE(Table1[Doktorski studij osigurava sudjelovanje
visokokvalitetnih mentora i nastavnika sa
stranih sveučilišta])</totalsRowFormula>
    </tableColumn>
    <tableColumn id="16" name="Biste li drugima preporučili da upišu ovaj_x000a_doktorski studij?" totalsRowLabel="DA" dataDxfId="58" totalsRowDxfId="2"/>
    <tableColumn id="17" name="Koju biste ukupnu ocjenu dodijelili vašem studiju (od 1 (nedovoljan) do 5 (izvrstan))?" totalsRowFunction="custom" dataDxfId="57" totalsRowDxfId="1">
      <totalsRowFormula>AVERAGE(Q3:Q6)</totalsRowFormula>
    </tableColumn>
    <tableColumn id="18" name="Centar za poslijediplomske studije radi profesionalno i u skladu s potrebama studenata_x000a_" totalsRowFunction="custom" dataDxfId="56" totalsRowDxfId="0">
      <totalsRowFormula>AVERAGE(Table1[Centar za poslijediplomske studije radi profesionalno i u skladu s potrebama studenata
])</totalsRow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2:R9" totalsRowCount="1" headerRowDxfId="55" dataDxfId="54">
  <autoFilter ref="A2:R8"/>
  <tableColumns count="18">
    <tableColumn id="1" name="Br." dataDxfId="53" totalsRowDxfId="35"/>
    <tableColumn id="2" name="Vrijeme početka" dataDxfId="52" totalsRowDxfId="34"/>
    <tableColumn id="3" name="Vrijeme dovršetka" dataDxfId="51" totalsRowDxfId="33"/>
    <tableColumn id="4" name="E-pošta" dataDxfId="50" totalsRowDxfId="32"/>
    <tableColumn id="5" name="Naziv" dataDxfId="49" totalsRowDxfId="31"/>
    <tableColumn id="6" name="Naziv završenog studijskog programa:" totalsRowLabel="Srednja ocjena" dataDxfId="48" totalsRowDxfId="30"/>
    <tableColumn id="7" name="Fakultet pravovremeno i javno objavljuje_x000a_sve potrebne informacije o studiju, uvjetima_x000a_upisa, izvođenju studija, kao i uvjetima_x000a_napredovanja i završetka studija" totalsRowFunction="custom" dataDxfId="47" totalsRowDxfId="29">
      <totalsRowFormula>AVERAGE(Table13[Fakultet pravovremeno i javno objavljuje
sve potrebne informacije o studiju, uvjetima
upisa, izvođenju studija, kao i uvjetima
napredovanja i završetka studija])</totalsRowFormula>
    </tableColumn>
    <tableColumn id="8" name="Doktorski studij osigurava rad u_x000a_suvremenom i visoko kvalitetnom_x000a_znanstvenom okruženju" totalsRowFunction="custom" dataDxfId="46" totalsRowDxfId="28">
      <totalsRowFormula>AVERAGE(H3:H8)</totalsRowFormula>
    </tableColumn>
    <tableColumn id="9" name="Doktorski studij ima razrađene postupke_x000a_izrade i obrane doktorskog rada opisane_x000a_javno dostupnim pravilnikom i drugim_x000a_pratećim dokumentima" totalsRowFunction="custom" dataDxfId="45" totalsRowDxfId="27">
      <totalsRowFormula>AVERAGE(Table13[Doktorski studij ima razrađene postupke
izrade i obrane doktorskog rada opisane
javno dostupnim pravilnikom i drugim
pratećim dokumentima])</totalsRowFormula>
    </tableColumn>
    <tableColumn id="10" name="Doktorski studij izvode visokokvalificirani_x000a_znanstvenici u pojedinom području_x000a_istraživanja" totalsRowFunction="custom" dataDxfId="44" totalsRowDxfId="26">
      <totalsRowFormula>AVERAGE(Table13[Doktorski studij izvode visokokvalificirani
znanstvenici u pojedinom području
istraživanja])</totalsRowFormula>
    </tableColumn>
    <tableColumn id="11" name="Postupak mentoriranja osigurava kvalitetnu_x000a_izradu doktorskoga rada" totalsRowFunction="custom" dataDxfId="43" totalsRowDxfId="25">
      <totalsRowFormula>AVERAGE(Table13[Postupak mentoriranja osigurava kvalitetnu
izradu doktorskoga rada])</totalsRowFormula>
    </tableColumn>
    <tableColumn id="12" name="Ishodi učenja studija su logički i jasno_x000a_povezani te proizlaze iz ishoda učenja_x000a_pojedinih nastavnih sadržaja, mentorskog i_x000a_istraživačkog rada" totalsRowFunction="custom" dataDxfId="42" totalsRowDxfId="24">
      <totalsRowFormula>AVERAGE(Table13[Ishodi učenja studija su logički i jasno
povezani te proizlaze iz ishoda učenja
pojedinih nastavnih sadržaja, mentorskog i
istraživačkog rada])</totalsRowFormula>
    </tableColumn>
    <tableColumn id="13" name="Nastavne metode su prikladne za_x000a_razvijanje potrebnih znanstvenih znanja i_x000a_vještina" totalsRowFunction="custom" dataDxfId="41" totalsRowDxfId="23">
      <totalsRowFormula>AVERAGE(Table13[Nastavne metode su prikladne za
razvijanje potrebnih znanstvenih znanja i
vještina])</totalsRowFormula>
    </tableColumn>
    <tableColumn id="14" name="Doktorski studij omogućuje primjenu_x000a_naprednih ekonomskih teorija i metoda u_x000a_istraživanju složenih ekonomskih problema" totalsRowFunction="custom" dataDxfId="40" totalsRowDxfId="22">
      <totalsRowFormula>AVERAGE(Table13[Doktorski studij omogućuje primjenu
naprednih ekonomskih teorija i metoda u
istraživanju složenih ekonomskih problema])</totalsRowFormula>
    </tableColumn>
    <tableColumn id="15" name="Doktorski studij osigurava sudjelovanje_x000a_visokokvalitetnih mentora i nastavnika sa_x000a_stranih sveučilišta" totalsRowFunction="custom" dataDxfId="39" totalsRowDxfId="21">
      <totalsRowFormula>AVERAGE(Table13[Doktorski studij osigurava sudjelovanje
visokokvalitetnih mentora i nastavnika sa
stranih sveučilišta])</totalsRowFormula>
    </tableColumn>
    <tableColumn id="16" name="Biste li drugima preporučili da upišu ovaj_x000a_doktorski studij?" totalsRowLabel="DA" dataDxfId="38" totalsRowDxfId="20"/>
    <tableColumn id="17" name="Koju biste ukupnu ocjenu dodijelili vašem studiju (od 1 (nedovoljan) do 5 (izvrstan))?" totalsRowFunction="custom" dataDxfId="37" totalsRowDxfId="19">
      <totalsRowFormula>AVERAGE(Q3:Q8)</totalsRowFormula>
    </tableColumn>
    <tableColumn id="18" name="Centar za poslijediplomske studije radi profesionalno i u skladu s potrebama studenata_x000a_" totalsRowFunction="custom" dataDxfId="36" totalsRowDxfId="18">
      <totalsRowFormula>AVERAGE(Table13[Centar za poslijediplomske studije radi profesionalno i u skladu s potrebama studenata
])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tabSelected="1" topLeftCell="F1" workbookViewId="0">
      <selection activeCell="M10" sqref="M10"/>
    </sheetView>
  </sheetViews>
  <sheetFormatPr defaultRowHeight="15" x14ac:dyDescent="0.25"/>
  <cols>
    <col min="1" max="1" width="5.28515625" customWidth="1"/>
    <col min="2" max="4" width="20" hidden="1" customWidth="1"/>
    <col min="5" max="5" width="9.140625" hidden="1" customWidth="1"/>
    <col min="6" max="6" width="20" bestFit="1" customWidth="1"/>
    <col min="7" max="15" width="20" style="4" bestFit="1" customWidth="1"/>
    <col min="16" max="17" width="20" style="6" bestFit="1" customWidth="1"/>
    <col min="18" max="18" width="20" style="4" bestFit="1" customWidth="1"/>
  </cols>
  <sheetData>
    <row r="1" spans="1:18" ht="41.25" customHeight="1" x14ac:dyDescent="0.25">
      <c r="A1" s="21" t="s">
        <v>25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s="4" customFormat="1" ht="147.75" customHeight="1" x14ac:dyDescent="0.25">
      <c r="A2" s="3" t="s">
        <v>26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</row>
    <row r="3" spans="1:18" s="14" customFormat="1" x14ac:dyDescent="0.25">
      <c r="A3" s="9">
        <v>1</v>
      </c>
      <c r="B3" s="10">
        <v>44977.455254629604</v>
      </c>
      <c r="C3" s="10">
        <v>44977.456342592603</v>
      </c>
      <c r="D3" s="11" t="s">
        <v>17</v>
      </c>
      <c r="E3" s="11"/>
      <c r="F3" s="12" t="s">
        <v>18</v>
      </c>
      <c r="G3" s="15">
        <v>5</v>
      </c>
      <c r="H3" s="15">
        <v>4</v>
      </c>
      <c r="I3" s="15">
        <v>5</v>
      </c>
      <c r="J3" s="15">
        <v>5</v>
      </c>
      <c r="K3" s="15">
        <v>5</v>
      </c>
      <c r="L3" s="15">
        <v>5</v>
      </c>
      <c r="M3" s="15">
        <v>5</v>
      </c>
      <c r="N3" s="15">
        <v>5</v>
      </c>
      <c r="O3" s="15">
        <v>5</v>
      </c>
      <c r="P3" s="13" t="s">
        <v>19</v>
      </c>
      <c r="Q3" s="16">
        <v>4</v>
      </c>
      <c r="R3" s="15">
        <v>5</v>
      </c>
    </row>
    <row r="4" spans="1:18" s="14" customFormat="1" x14ac:dyDescent="0.25">
      <c r="A4" s="9">
        <v>2</v>
      </c>
      <c r="B4" s="10">
        <v>44977.489409722199</v>
      </c>
      <c r="C4" s="10">
        <v>44977.4907060185</v>
      </c>
      <c r="D4" s="11" t="s">
        <v>17</v>
      </c>
      <c r="E4" s="11"/>
      <c r="F4" s="12" t="s">
        <v>20</v>
      </c>
      <c r="G4" s="15">
        <v>5</v>
      </c>
      <c r="H4" s="15">
        <v>4</v>
      </c>
      <c r="I4" s="15">
        <v>5</v>
      </c>
      <c r="J4" s="15">
        <v>5</v>
      </c>
      <c r="K4" s="15">
        <v>5</v>
      </c>
      <c r="L4" s="15">
        <v>4</v>
      </c>
      <c r="M4" s="15">
        <v>4</v>
      </c>
      <c r="N4" s="15">
        <v>4</v>
      </c>
      <c r="O4" s="15">
        <v>3</v>
      </c>
      <c r="P4" s="13" t="s">
        <v>19</v>
      </c>
      <c r="Q4" s="16">
        <v>4</v>
      </c>
      <c r="R4" s="15">
        <v>5</v>
      </c>
    </row>
    <row r="5" spans="1:18" s="14" customFormat="1" x14ac:dyDescent="0.25">
      <c r="A5" s="9">
        <v>3</v>
      </c>
      <c r="B5" s="10">
        <v>45015.5523032407</v>
      </c>
      <c r="C5" s="10">
        <v>45015.558634259301</v>
      </c>
      <c r="D5" s="11" t="s">
        <v>17</v>
      </c>
      <c r="E5" s="11"/>
      <c r="F5" s="12" t="s">
        <v>18</v>
      </c>
      <c r="G5" s="15">
        <v>5</v>
      </c>
      <c r="H5" s="15">
        <v>5</v>
      </c>
      <c r="I5" s="15">
        <v>5</v>
      </c>
      <c r="J5" s="15">
        <v>5</v>
      </c>
      <c r="K5" s="15">
        <v>5</v>
      </c>
      <c r="L5" s="15">
        <v>5</v>
      </c>
      <c r="M5" s="15">
        <v>5</v>
      </c>
      <c r="N5" s="15">
        <v>5</v>
      </c>
      <c r="O5" s="15">
        <v>4</v>
      </c>
      <c r="P5" s="13" t="s">
        <v>19</v>
      </c>
      <c r="Q5" s="17">
        <v>5</v>
      </c>
      <c r="R5" s="15">
        <v>5</v>
      </c>
    </row>
    <row r="6" spans="1:18" s="14" customFormat="1" x14ac:dyDescent="0.25">
      <c r="A6" s="9">
        <v>4</v>
      </c>
      <c r="B6" s="10">
        <v>45070.573148148098</v>
      </c>
      <c r="C6" s="10">
        <v>45070.580266203702</v>
      </c>
      <c r="D6" s="11" t="s">
        <v>17</v>
      </c>
      <c r="E6" s="11"/>
      <c r="F6" s="12" t="s">
        <v>18</v>
      </c>
      <c r="G6" s="15">
        <v>5</v>
      </c>
      <c r="H6" s="15">
        <v>5</v>
      </c>
      <c r="I6" s="15">
        <v>4</v>
      </c>
      <c r="J6" s="15">
        <v>5</v>
      </c>
      <c r="K6" s="15">
        <v>5</v>
      </c>
      <c r="L6" s="15">
        <v>4</v>
      </c>
      <c r="M6" s="15">
        <v>3</v>
      </c>
      <c r="N6" s="15">
        <v>4</v>
      </c>
      <c r="O6" s="15"/>
      <c r="P6" s="13" t="s">
        <v>19</v>
      </c>
      <c r="Q6" s="17">
        <v>5</v>
      </c>
      <c r="R6" s="15">
        <v>5</v>
      </c>
    </row>
    <row r="7" spans="1:18" x14ac:dyDescent="0.25">
      <c r="A7" s="5"/>
      <c r="B7" s="1"/>
      <c r="C7" s="1"/>
      <c r="D7" s="2"/>
      <c r="E7" s="2"/>
      <c r="F7" s="18" t="s">
        <v>27</v>
      </c>
      <c r="G7" s="8">
        <f>AVERAGE(Table1[Fakultet pravovremeno i javno objavljuje
sve potrebne informacije o studiju, uvjetima
upisa, izvođenju studija, kao i uvjetima
napredovanja i završetka studija])</f>
        <v>5</v>
      </c>
      <c r="H7" s="8">
        <f>AVERAGE(H3:H6)</f>
        <v>4.5</v>
      </c>
      <c r="I7" s="8">
        <f>AVERAGE(Table1[Doktorski studij ima razrađene postupke
izrade i obrane doktorskog rada opisane
javno dostupnim pravilnikom i drugim
pratećim dokumentima])</f>
        <v>4.75</v>
      </c>
      <c r="J7" s="8">
        <f>AVERAGE(Table1[Doktorski studij izvode visokokvalificirani
znanstvenici u pojedinom području
istraživanja])</f>
        <v>5</v>
      </c>
      <c r="K7" s="8">
        <f>AVERAGE(Table1[Postupak mentoriranja osigurava kvalitetnu
izradu doktorskoga rada])</f>
        <v>5</v>
      </c>
      <c r="L7" s="8">
        <f>AVERAGE(Table1[Ishodi učenja studija su logički i jasno
povezani te proizlaze iz ishoda učenja
pojedinih nastavnih sadržaja, mentorskog i
istraživačkog rada])</f>
        <v>4.5</v>
      </c>
      <c r="M7" s="8">
        <f>AVERAGE(Table1[Nastavne metode su prikladne za
razvijanje potrebnih znanstvenih znanja i
vještina])</f>
        <v>4.25</v>
      </c>
      <c r="N7" s="8">
        <f>AVERAGE(Table1[Doktorski studij omogućuje primjenu
naprednih ekonomskih teorija i metoda u
istraživanju složenih ekonomskih problema])</f>
        <v>4.5</v>
      </c>
      <c r="O7" s="8">
        <f>AVERAGE(Table1[Doktorski studij osigurava sudjelovanje
visokokvalitetnih mentora i nastavnika sa
stranih sveučilišta])</f>
        <v>4</v>
      </c>
      <c r="P7" s="8" t="s">
        <v>19</v>
      </c>
      <c r="Q7" s="8">
        <f>AVERAGE(Q3:Q6)</f>
        <v>4.5</v>
      </c>
      <c r="R7" s="8">
        <f>AVERAGE(Table1[Centar za poslijediplomske studije radi profesionalno i u skladu s potrebama studenata
])</f>
        <v>5</v>
      </c>
    </row>
    <row r="12" spans="1:18" ht="34.5" customHeight="1" x14ac:dyDescent="0.25">
      <c r="A12" s="22" t="s">
        <v>24</v>
      </c>
      <c r="B12" s="22"/>
      <c r="C12" s="22"/>
      <c r="D12" s="22"/>
      <c r="E12" s="22"/>
      <c r="F12" s="22"/>
      <c r="G12" s="20" t="s">
        <v>21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96.75" customHeight="1" x14ac:dyDescent="0.25">
      <c r="A13" s="22"/>
      <c r="B13" s="22"/>
      <c r="C13" s="22"/>
      <c r="D13" s="22"/>
      <c r="E13" s="22"/>
      <c r="F13" s="22"/>
      <c r="G13" s="20" t="s">
        <v>22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</sheetData>
  <mergeCells count="4">
    <mergeCell ref="G12:R12"/>
    <mergeCell ref="G13:R13"/>
    <mergeCell ref="A1:R1"/>
    <mergeCell ref="A12:F13"/>
  </mergeCells>
  <pageMargins left="0.7" right="0.7" top="0.75" bottom="0.75" header="0.3" footer="0.3"/>
  <pageSetup paperSize="9" scale="49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workbookViewId="0">
      <selection activeCell="G3" sqref="G3:R8"/>
    </sheetView>
  </sheetViews>
  <sheetFormatPr defaultRowHeight="15" x14ac:dyDescent="0.25"/>
  <cols>
    <col min="1" max="1" width="5.28515625" customWidth="1"/>
    <col min="2" max="4" width="20" hidden="1" customWidth="1"/>
    <col min="5" max="5" width="9.140625" hidden="1" customWidth="1"/>
    <col min="6" max="6" width="20" bestFit="1" customWidth="1"/>
    <col min="7" max="15" width="20" style="4" bestFit="1" customWidth="1"/>
    <col min="16" max="17" width="20" style="6" bestFit="1" customWidth="1"/>
    <col min="18" max="18" width="20" style="4" bestFit="1" customWidth="1"/>
  </cols>
  <sheetData>
    <row r="1" spans="1:18" ht="41.25" customHeight="1" x14ac:dyDescent="0.25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s="4" customFormat="1" ht="147.75" customHeight="1" x14ac:dyDescent="0.25">
      <c r="A2" s="3" t="s">
        <v>26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</row>
    <row r="3" spans="1:18" s="14" customFormat="1" x14ac:dyDescent="0.25">
      <c r="A3" s="9">
        <v>1</v>
      </c>
      <c r="B3" s="10">
        <v>44977.455254629604</v>
      </c>
      <c r="C3" s="10">
        <v>44977.456342592603</v>
      </c>
      <c r="D3" s="11" t="s">
        <v>17</v>
      </c>
      <c r="E3" s="11"/>
      <c r="F3" s="12" t="s">
        <v>18</v>
      </c>
      <c r="G3" s="15">
        <v>4</v>
      </c>
      <c r="H3" s="15">
        <v>4</v>
      </c>
      <c r="I3" s="15">
        <v>5</v>
      </c>
      <c r="J3" s="15">
        <v>4</v>
      </c>
      <c r="K3" s="15">
        <v>5</v>
      </c>
      <c r="L3" s="15">
        <v>5</v>
      </c>
      <c r="M3" s="15">
        <v>5</v>
      </c>
      <c r="N3" s="15">
        <v>5</v>
      </c>
      <c r="O3" s="19">
        <v>5</v>
      </c>
      <c r="P3" s="5" t="s">
        <v>19</v>
      </c>
      <c r="Q3" s="7">
        <v>5</v>
      </c>
      <c r="R3" s="5">
        <v>5</v>
      </c>
    </row>
    <row r="4" spans="1:18" s="14" customFormat="1" x14ac:dyDescent="0.25">
      <c r="A4" s="9">
        <v>2</v>
      </c>
      <c r="B4" s="10">
        <v>44977.489409722199</v>
      </c>
      <c r="C4" s="10">
        <v>44977.4907060185</v>
      </c>
      <c r="D4" s="11" t="s">
        <v>17</v>
      </c>
      <c r="E4" s="11"/>
      <c r="F4" s="12" t="s">
        <v>18</v>
      </c>
      <c r="G4" s="15">
        <v>5</v>
      </c>
      <c r="H4" s="15">
        <v>3</v>
      </c>
      <c r="I4" s="15">
        <v>5</v>
      </c>
      <c r="J4" s="15">
        <v>4</v>
      </c>
      <c r="K4" s="15">
        <v>5</v>
      </c>
      <c r="L4" s="15">
        <v>3</v>
      </c>
      <c r="M4" s="15">
        <v>2</v>
      </c>
      <c r="N4" s="15">
        <v>3</v>
      </c>
      <c r="O4" s="19">
        <v>4</v>
      </c>
      <c r="P4" s="5" t="s">
        <v>19</v>
      </c>
      <c r="Q4" s="7">
        <v>3</v>
      </c>
      <c r="R4" s="5">
        <v>5</v>
      </c>
    </row>
    <row r="5" spans="1:18" s="14" customFormat="1" x14ac:dyDescent="0.25">
      <c r="A5" s="9">
        <v>3</v>
      </c>
      <c r="B5" s="10">
        <v>45015.5523032407</v>
      </c>
      <c r="C5" s="10">
        <v>45015.558634259301</v>
      </c>
      <c r="D5" s="11" t="s">
        <v>17</v>
      </c>
      <c r="E5" s="11"/>
      <c r="F5" s="12" t="s">
        <v>18</v>
      </c>
      <c r="G5" s="15">
        <v>4</v>
      </c>
      <c r="H5" s="15">
        <v>3</v>
      </c>
      <c r="I5" s="15">
        <v>5</v>
      </c>
      <c r="J5" s="15">
        <v>4</v>
      </c>
      <c r="K5" s="15">
        <v>3</v>
      </c>
      <c r="L5" s="15"/>
      <c r="M5" s="15">
        <v>4</v>
      </c>
      <c r="N5" s="15">
        <v>4</v>
      </c>
      <c r="O5" s="19"/>
      <c r="P5" s="5" t="s">
        <v>19</v>
      </c>
      <c r="Q5" s="7">
        <v>4</v>
      </c>
      <c r="R5" s="5">
        <v>5</v>
      </c>
    </row>
    <row r="6" spans="1:18" s="14" customFormat="1" x14ac:dyDescent="0.25">
      <c r="A6" s="13">
        <v>4</v>
      </c>
      <c r="B6" s="10"/>
      <c r="C6" s="10"/>
      <c r="D6" s="11"/>
      <c r="E6" s="11"/>
      <c r="F6" s="12" t="s">
        <v>18</v>
      </c>
      <c r="G6" s="15">
        <v>5</v>
      </c>
      <c r="H6" s="15">
        <v>5</v>
      </c>
      <c r="I6" s="15">
        <v>5</v>
      </c>
      <c r="J6" s="15">
        <v>5</v>
      </c>
      <c r="K6" s="15">
        <v>4</v>
      </c>
      <c r="L6" s="15">
        <v>4</v>
      </c>
      <c r="M6" s="15">
        <v>5</v>
      </c>
      <c r="N6" s="15">
        <v>4</v>
      </c>
      <c r="O6" s="19">
        <v>5</v>
      </c>
      <c r="P6" s="5" t="s">
        <v>19</v>
      </c>
      <c r="Q6" s="7">
        <v>5</v>
      </c>
      <c r="R6" s="5">
        <v>5</v>
      </c>
    </row>
    <row r="7" spans="1:18" s="14" customFormat="1" x14ac:dyDescent="0.25">
      <c r="A7" s="13">
        <v>5</v>
      </c>
      <c r="B7" s="10"/>
      <c r="C7" s="10"/>
      <c r="D7" s="11"/>
      <c r="E7" s="11"/>
      <c r="F7" s="12" t="s">
        <v>18</v>
      </c>
      <c r="G7" s="15">
        <v>5</v>
      </c>
      <c r="H7" s="15">
        <v>5</v>
      </c>
      <c r="I7" s="15">
        <v>5</v>
      </c>
      <c r="J7" s="15">
        <v>5</v>
      </c>
      <c r="K7" s="15">
        <v>5</v>
      </c>
      <c r="L7" s="15">
        <v>5</v>
      </c>
      <c r="M7" s="15">
        <v>5</v>
      </c>
      <c r="N7" s="15">
        <v>5</v>
      </c>
      <c r="O7" s="19">
        <v>5</v>
      </c>
      <c r="P7" s="5" t="s">
        <v>19</v>
      </c>
      <c r="Q7" s="7">
        <v>5</v>
      </c>
      <c r="R7" s="5">
        <v>5</v>
      </c>
    </row>
    <row r="8" spans="1:18" s="14" customFormat="1" x14ac:dyDescent="0.25">
      <c r="A8" s="9">
        <v>6</v>
      </c>
      <c r="B8" s="10">
        <v>45070.573148148098</v>
      </c>
      <c r="C8" s="10">
        <v>45070.580266203702</v>
      </c>
      <c r="D8" s="11" t="s">
        <v>17</v>
      </c>
      <c r="E8" s="11"/>
      <c r="F8" s="2" t="s">
        <v>18</v>
      </c>
      <c r="G8" s="19">
        <v>5</v>
      </c>
      <c r="H8" s="19">
        <v>5</v>
      </c>
      <c r="I8" s="19">
        <v>5</v>
      </c>
      <c r="J8" s="19">
        <v>5</v>
      </c>
      <c r="K8" s="19">
        <v>5</v>
      </c>
      <c r="L8" s="19">
        <v>5</v>
      </c>
      <c r="M8" s="19">
        <v>5</v>
      </c>
      <c r="N8" s="19">
        <v>5</v>
      </c>
      <c r="O8" s="19">
        <v>5</v>
      </c>
      <c r="P8" s="5" t="s">
        <v>19</v>
      </c>
      <c r="Q8" s="7">
        <v>5</v>
      </c>
      <c r="R8" s="5">
        <v>5</v>
      </c>
    </row>
    <row r="9" spans="1:18" x14ac:dyDescent="0.25">
      <c r="A9" s="5"/>
      <c r="B9" s="1"/>
      <c r="C9" s="1"/>
      <c r="D9" s="2"/>
      <c r="E9" s="2"/>
      <c r="F9" s="18" t="s">
        <v>27</v>
      </c>
      <c r="G9" s="8">
        <f>AVERAGE(Table13[Fakultet pravovremeno i javno objavljuje
sve potrebne informacije o studiju, uvjetima
upisa, izvođenju studija, kao i uvjetima
napredovanja i završetka studija])</f>
        <v>4.666666666666667</v>
      </c>
      <c r="H9" s="8">
        <f>AVERAGE(H3:H8)</f>
        <v>4.166666666666667</v>
      </c>
      <c r="I9" s="8">
        <f>AVERAGE(Table13[Doktorski studij ima razrađene postupke
izrade i obrane doktorskog rada opisane
javno dostupnim pravilnikom i drugim
pratećim dokumentima])</f>
        <v>5</v>
      </c>
      <c r="J9" s="8">
        <f>AVERAGE(Table13[Doktorski studij izvode visokokvalificirani
znanstvenici u pojedinom području
istraživanja])</f>
        <v>4.5</v>
      </c>
      <c r="K9" s="8">
        <f>AVERAGE(Table13[Postupak mentoriranja osigurava kvalitetnu
izradu doktorskoga rada])</f>
        <v>4.5</v>
      </c>
      <c r="L9" s="8">
        <f>AVERAGE(Table13[Ishodi učenja studija su logički i jasno
povezani te proizlaze iz ishoda učenja
pojedinih nastavnih sadržaja, mentorskog i
istraživačkog rada])</f>
        <v>4.4000000000000004</v>
      </c>
      <c r="M9" s="8">
        <f>AVERAGE(Table13[Nastavne metode su prikladne za
razvijanje potrebnih znanstvenih znanja i
vještina])</f>
        <v>4.333333333333333</v>
      </c>
      <c r="N9" s="8">
        <f>AVERAGE(Table13[Doktorski studij omogućuje primjenu
naprednih ekonomskih teorija i metoda u
istraživanju složenih ekonomskih problema])</f>
        <v>4.333333333333333</v>
      </c>
      <c r="O9" s="8">
        <f>AVERAGE(Table13[Doktorski studij osigurava sudjelovanje
visokokvalitetnih mentora i nastavnika sa
stranih sveučilišta])</f>
        <v>4.8</v>
      </c>
      <c r="P9" s="8" t="s">
        <v>19</v>
      </c>
      <c r="Q9" s="8">
        <f>AVERAGE(Q3:Q8)</f>
        <v>4.5</v>
      </c>
      <c r="R9" s="8">
        <f>AVERAGE(Table13[Centar za poslijediplomske studije radi profesionalno i u skladu s potrebama studenata
])</f>
        <v>5</v>
      </c>
    </row>
    <row r="14" spans="1:18" ht="78.75" customHeight="1" x14ac:dyDescent="0.25">
      <c r="A14" s="22" t="s">
        <v>24</v>
      </c>
      <c r="B14" s="22"/>
      <c r="C14" s="22"/>
      <c r="D14" s="22"/>
      <c r="E14" s="22"/>
      <c r="F14" s="22"/>
      <c r="G14" s="20" t="s">
        <v>28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 ht="65.25" customHeight="1" x14ac:dyDescent="0.25">
      <c r="A15" s="22"/>
      <c r="B15" s="22"/>
      <c r="C15" s="22"/>
      <c r="D15" s="22"/>
      <c r="E15" s="22"/>
      <c r="F15" s="22"/>
      <c r="G15" s="20" t="s">
        <v>29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</sheetData>
  <mergeCells count="4">
    <mergeCell ref="A1:R1"/>
    <mergeCell ref="A14:F15"/>
    <mergeCell ref="G14:R14"/>
    <mergeCell ref="G15:R15"/>
  </mergeCells>
  <pageMargins left="0.7" right="0.7" top="0.75" bottom="0.75" header="0.3" footer="0.3"/>
  <pageSetup paperSize="9" scale="49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2DCF99560AEF4E85C3156D7A56F86C" ma:contentTypeVersion="18" ma:contentTypeDescription="Stvaranje novog dokumenta." ma:contentTypeScope="" ma:versionID="315adbad4fac536cd8e1f2f4912613a0">
  <xsd:schema xmlns:xsd="http://www.w3.org/2001/XMLSchema" xmlns:xs="http://www.w3.org/2001/XMLSchema" xmlns:p="http://schemas.microsoft.com/office/2006/metadata/properties" xmlns:ns3="108c8100-dca2-47b8-a08b-a543520c84ea" xmlns:ns4="d16fab73-79ef-4b81-843a-529ee6d9639a" targetNamespace="http://schemas.microsoft.com/office/2006/metadata/properties" ma:root="true" ma:fieldsID="bc98701c7744cffa72cdd4bfd355f44c" ns3:_="" ns4:_="">
    <xsd:import namespace="108c8100-dca2-47b8-a08b-a543520c84ea"/>
    <xsd:import namespace="d16fab73-79ef-4b81-843a-529ee6d9639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8c8100-dca2-47b8-a08b-a543520c84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6fab73-79ef-4b81-843a-529ee6d9639a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Raspršivanje savjeta za zajedničko korištenj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08c8100-dca2-47b8-a08b-a543520c84ea" xsi:nil="true"/>
  </documentManagement>
</p:properties>
</file>

<file path=customXml/itemProps1.xml><?xml version="1.0" encoding="utf-8"?>
<ds:datastoreItem xmlns:ds="http://schemas.openxmlformats.org/officeDocument/2006/customXml" ds:itemID="{1DEF864D-B671-4FC8-A90E-097070FAC6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8c8100-dca2-47b8-a08b-a543520c84ea"/>
    <ds:schemaRef ds:uri="d16fab73-79ef-4b81-843a-529ee6d96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D6BFB7-F3BA-4990-B7C1-0A3B60DE7C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E08A2C-AD42-4106-AD1E-D6742231DFA7}">
  <ds:schemaRefs>
    <ds:schemaRef ds:uri="http://purl.org/dc/elements/1.1/"/>
    <ds:schemaRef ds:uri="d16fab73-79ef-4b81-843a-529ee6d9639a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08c8100-dca2-47b8-a08b-a543520c84e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2022.2023.</vt:lpstr>
      <vt:lpstr>2021.2022.</vt:lpstr>
      <vt:lpstr>'2021.2022.'!Print_Area</vt:lpstr>
      <vt:lpstr>'2022.2023.'!Print_Area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Jelica Fabris</dc:creator>
  <cp:lastModifiedBy>Jelica Fabris</cp:lastModifiedBy>
  <cp:lastPrinted>2024-02-05T11:10:13Z</cp:lastPrinted>
  <dcterms:created xsi:type="dcterms:W3CDTF">2024-02-05T09:02:09Z</dcterms:created>
  <dcterms:modified xsi:type="dcterms:W3CDTF">2024-03-12T12:17:57Z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0x010100952DCF99560AEF4E85C3156D7A56F86C</vt:lpwstr>
  </property>
</Properties>
</file>